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6606C028-DA4E-4D25-8F69-7811175915E9}" xr6:coauthVersionLast="47" xr6:coauthVersionMax="47" xr10:uidLastSave="{00000000-0000-0000-0000-000000000000}"/>
  <bookViews>
    <workbookView xWindow="-120" yWindow="-120" windowWidth="20730" windowHeight="11160" tabRatio="758" firstSheet="1" activeTab="4" xr2:uid="{00000000-000D-0000-FFFF-FFFF00000000}"/>
  </bookViews>
  <sheets>
    <sheet name="HOSP_GENERAL_01_04_2026" sheetId="33" r:id="rId1"/>
    <sheet name="HOSP_GENERAL_02_04_2026" sheetId="34" r:id="rId2"/>
    <sheet name="HOSP_GENERAL_03_04_2026" sheetId="35" r:id="rId3"/>
    <sheet name="HOSP_GENERAL_04_04_2026" sheetId="36" r:id="rId4"/>
    <sheet name="HOSP_GENERAL_05_04_2026" sheetId="37" r:id="rId5"/>
  </sheets>
  <definedNames>
    <definedName name="_xlnm._FilterDatabase" localSheetId="0" hidden="1">HOSP_GENERAL_01_04_2026!$A$4:$I$85</definedName>
    <definedName name="_xlnm._FilterDatabase" localSheetId="3" hidden="1">HOSP_GENERAL_04_04_2026!$A$4:$I$4</definedName>
    <definedName name="_xlnm._FilterDatabase" localSheetId="4" hidden="1">HOSP_GENERAL_05_04_2026!$A$4:$I$85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37" l="1"/>
  <c r="I86" i="37" s="1"/>
  <c r="G86" i="37"/>
  <c r="H86" i="36"/>
  <c r="G86" i="36"/>
  <c r="I86" i="36" l="1"/>
  <c r="H86" i="35"/>
  <c r="I86" i="35" s="1"/>
  <c r="G86" i="35"/>
  <c r="I26" i="35"/>
  <c r="H86" i="34"/>
  <c r="G86" i="34"/>
  <c r="H86" i="33"/>
  <c r="I86" i="33" s="1"/>
  <c r="G86" i="33"/>
  <c r="I86" i="34" l="1"/>
</calcChain>
</file>

<file path=xl/sharedStrings.xml><?xml version="1.0" encoding="utf-8"?>
<sst xmlns="http://schemas.openxmlformats.org/spreadsheetml/2006/main" count="1685" uniqueCount="246">
  <si>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</si>
  <si>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</si>
  <si>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</si>
  <si>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</si>
  <si>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</si>
  <si>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</si>
  <si>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</si>
  <si>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</si>
  <si>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</si>
  <si>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</si>
  <si>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</si>
  <si>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</si>
  <si>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</si>
  <si>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</si>
  <si>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</si>
  <si>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</si>
  <si>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</si>
  <si>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</si>
  <si>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</si>
  <si>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</si>
  <si>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</si>
  <si>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</si>
  <si>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</si>
  <si>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</si>
  <si>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</si>
  <si>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</si>
  <si>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</si>
  <si>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</si>
  <si>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</si>
  <si>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</si>
  <si>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</si>
  <si>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</si>
  <si>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</si>
  <si>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</si>
  <si>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</si>
  <si>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</si>
  <si>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</si>
  <si>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</si>
  <si>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</si>
  <si>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</si>
  <si>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</si>
  <si>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</si>
  <si>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</si>
  <si>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</si>
  <si>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</si>
  <si>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</si>
  <si>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</si>
  <si>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</si>
  <si>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</si>
  <si>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</si>
  <si>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</si>
  <si>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</si>
  <si>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</si>
  <si>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</si>
  <si>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</si>
  <si>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</si>
  <si>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</si>
  <si>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</si>
  <si>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</si>
  <si>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</si>
  <si>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</si>
  <si>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</si>
  <si>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</si>
  <si>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</si>
  <si>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</si>
  <si>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</si>
  <si>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</si>
  <si>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</si>
  <si>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</si>
  <si>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</si>
  <si>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</si>
  <si>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</si>
  <si>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</si>
  <si>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</si>
  <si>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</si>
  <si>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</si>
  <si>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</si>
  <si>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</si>
  <si>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</si>
  <si>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</si>
  <si>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</si>
  <si>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</si>
  <si>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</si>
  <si>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</si>
  <si>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</si>
  <si>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</si>
  <si>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</si>
  <si>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</si>
  <si>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</si>
  <si>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</si>
  <si>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</si>
  <si>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</si>
  <si>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</si>
  <si>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</si>
  <si>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</si>
  <si>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</si>
  <si>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</si>
  <si>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</si>
  <si>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</si>
  <si>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</si>
  <si>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</si>
  <si>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</si>
  <si>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</si>
  <si>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</si>
  <si>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</si>
  <si>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</si>
  <si>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</si>
  <si>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</si>
  <si>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</si>
  <si>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</si>
  <si>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</si>
  <si>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</si>
  <si>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</si>
  <si>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</si>
  <si>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</si>
  <si>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</si>
  <si>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</si>
  <si>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</si>
  <si>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</si>
  <si>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</si>
  <si>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</si>
  <si>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</si>
  <si>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</si>
  <si>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</si>
  <si>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</si>
  <si>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</si>
  <si>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</si>
  <si>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</si>
  <si>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</si>
  <si>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</si>
  <si>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</si>
  <si>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</si>
  <si>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</si>
  <si>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</si>
  <si>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</si>
  <si>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</si>
  <si>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</si>
  <si>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</si>
  <si>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Centro de Atención en Salud Cafam Clínica Santa Bárbara</t>
  </si>
  <si>
    <t>ENGATIVA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</si>
  <si>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</si>
  <si>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</si>
  <si>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</si>
  <si>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</si>
  <si>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</si>
  <si>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</si>
  <si>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</si>
  <si>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</si>
  <si>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</si>
  <si>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</si>
  <si>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</si>
  <si>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</si>
  <si>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</si>
  <si>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</si>
  <si>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</si>
  <si>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</si>
  <si>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</si>
  <si>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</si>
  <si>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</si>
  <si>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</si>
  <si>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</si>
  <si>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</si>
  <si>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</si>
  <si>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</si>
  <si>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</si>
  <si>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</si>
  <si>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</si>
  <si>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</si>
  <si>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</si>
  <si>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</si>
  <si>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</si>
  <si>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</si>
  <si>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</si>
  <si>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</si>
  <si>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</si>
  <si>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</si>
  <si>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</si>
  <si>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</si>
  <si>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</si>
  <si>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</si>
  <si>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CENTRO DE SERVICIOS ESPECIALIZADO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</si>
  <si>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</si>
  <si>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</si>
  <si>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</si>
  <si>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</si>
  <si>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</si>
  <si>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</si>
  <si>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</si>
  <si>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</si>
  <si>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</si>
  <si>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</si>
  <si>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</si>
  <si>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</si>
  <si>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</si>
  <si>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</si>
  <si>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</si>
  <si>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</si>
  <si>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</si>
  <si>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</si>
  <si>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</si>
  <si>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</si>
  <si>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</si>
  <si>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</si>
  <si>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</si>
  <si>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</si>
  <si>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</si>
  <si>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</si>
  <si>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</si>
  <si>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</si>
  <si>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</si>
  <si>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</si>
  <si>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</si>
  <si>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</si>
  <si>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</si>
  <si>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</si>
  <si>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</si>
  <si>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</si>
  <si>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</si>
  <si>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</si>
  <si>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</si>
  <si>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</si>
  <si>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</si>
  <si>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</si>
  <si>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</si>
  <si>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</si>
  <si>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</si>
  <si>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</si>
  <si>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</si>
  <si>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</si>
  <si>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</si>
  <si>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</si>
  <si>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</si>
  <si>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</si>
  <si>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</si>
  <si>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</si>
  <si>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Total general</t>
  </si>
  <si>
    <t>PORCENTAJE DE OCUPACION HOSPITALIZACION ADULTO 
ABRIL 1 DE 2026</t>
  </si>
  <si>
    <t>Fuente: Aplicativo SIRC - Camas Asignadas y ocupadas de hospitalización general adulto, reportadas por las IPS de la ciudad de Bogotá, así:  57 IPS de Red privada y 24 IPS red Pública. Corte: 1 de abril de 2026  hora: 11:49 AM.</t>
  </si>
  <si>
    <t>PORCENTAJE DE OCUPACION HOSPITALIZACION ADULTO 
ABRIL 2 DE 2026</t>
  </si>
  <si>
    <t>Fuente: Aplicativo SIRC - Camas Asignadas y ocupadas de hospitalización general adulto, reportadas por las IPS de la ciudad de Bogotá, así:  57 IPS de Red privada y 24 IPS red Pública. Corte: 2 de abril de 2026  hora: 01:13 PM.</t>
  </si>
  <si>
    <t>PORCENTAJE DE OCUPACION HOSPITALIZACION ADULTO 
ABRIL 3 DE 2026</t>
  </si>
  <si>
    <t>Fuente: Aplicativo SIRC - Camas Asignadas y ocupadas de hospitalización general adulto, reportadas por las IPS de la ciudad de Bogotá, así:  57 IPS de Red privada y 24 IPS red Pública. Corte: 3 de abril de 2026  hora: 12:32 PM.</t>
  </si>
  <si>
    <t>PORCENTAJE DE OCUPACION HOSPITALIZACION ADULTO 
ABRIL 4 DE 2026</t>
  </si>
  <si>
    <t>Fuente: Aplicativo SIRC - Camas Asignadas y ocupadas de hospitalización general adulto, reportadas por las IPS de la ciudad de Bogotá, así:  57 IPS de Red privada y 24 IPS red Pública. Corte: 4 de abril de 2026  hora: 1:48 PM.</t>
  </si>
  <si>
    <t>PORCENTAJE DE OCUPACION HOSPITALIZACION ADULTO 
ABRIL 5 DE 2026</t>
  </si>
  <si>
    <t>Fuente: Aplicativo SIRC - Camas Asignadas y ocupadas de hospitalización general adulto, reportadas por las IPS de la ciudad de Bogotá, así:  57 IPS de Red privada y 24 IPS red Pública. Corte: 5 de abril de 2026  hora: 1:06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</si>
</sst>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9" fontId="37" fillId="0" borderId="0" applyFont="0" applyFill="0" applyBorder="0" applyAlignment="0" applyProtection="0"/>
    <xf numFmtId="0" fontId="36" fillId="0" borderId="0"/>
    <xf numFmtId="0" fontId="42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49" fontId="43" fillId="3" borderId="5" xfId="3" applyNumberFormat="1" applyFont="1" applyFill="1" applyBorder="1" applyAlignment="1">
      <alignment horizontal="center" vertical="center"/>
    </xf>
    <xf numFmtId="49" fontId="44" fillId="3" borderId="6" xfId="3" applyNumberFormat="1" applyFont="1" applyFill="1" applyBorder="1" applyAlignment="1">
      <alignment vertical="center"/>
    </xf>
    <xf numFmtId="0" fontId="38" fillId="4" borderId="9" xfId="0" applyFont="1" applyFill="1" applyBorder="1" applyAlignment="1">
      <alignment horizontal="center" vertical="center" wrapText="1"/>
    </xf>
    <xf numFmtId="0" fontId="46" fillId="3" borderId="5" xfId="0" applyFont="1" applyFill="1" applyBorder="1" applyAlignment="1">
      <alignment horizontal="center" vertical="center"/>
    </xf>
    <xf numFmtId="164" fontId="46" fillId="3" borderId="10" xfId="1" applyNumberFormat="1" applyFont="1" applyFill="1" applyBorder="1" applyAlignment="1">
      <alignment horizontal="center" vertical="center"/>
    </xf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0" fontId="45" fillId="3" borderId="6" xfId="34" applyFont="1" applyFill="1" applyBorder="1" applyAlignment="1">
      <alignment horizontal="left" vertical="center"/>
    </xf>
    <xf numFmtId="0" fontId="44" fillId="3" borderId="6" xfId="34" applyFont="1" applyFill="1" applyBorder="1" applyAlignment="1">
      <alignment horizontal="left" vertical="center"/>
    </xf>
    <xf numFmtId="0" fontId="45" fillId="3" borderId="6" xfId="35" applyFont="1" applyFill="1" applyBorder="1" applyAlignment="1">
      <alignment horizontal="left" vertical="center"/>
    </xf>
    <xf numFmtId="0" fontId="44" fillId="3" borderId="6" xfId="35" applyFont="1" applyFill="1" applyBorder="1" applyAlignment="1">
      <alignment horizontal="left" vertical="center"/>
    </xf>
    <xf numFmtId="0" fontId="45" fillId="3" borderId="6" xfId="36" applyFont="1" applyFill="1" applyBorder="1" applyAlignment="1">
      <alignment horizontal="left" vertical="center"/>
    </xf>
    <xf numFmtId="0" fontId="44" fillId="3" borderId="6" xfId="36" applyFont="1" applyFill="1" applyBorder="1" applyAlignment="1">
      <alignment horizontal="left" vertical="center"/>
    </xf>
    <xf numFmtId="0" fontId="45" fillId="3" borderId="6" xfId="37" applyFont="1" applyFill="1" applyBorder="1" applyAlignment="1">
      <alignment horizontal="left" vertical="center"/>
    </xf>
    <xf numFmtId="0" fontId="44" fillId="3" borderId="6" xfId="37" applyFont="1" applyFill="1" applyBorder="1" applyAlignment="1">
      <alignment horizontal="left" vertical="center"/>
    </xf>
    <xf numFmtId="0" fontId="39" fillId="2" borderId="0" xfId="0" applyFont="1" applyFill="1" applyAlignment="1">
      <alignment horizontal="center" wrapText="1"/>
    </xf>
    <xf numFmtId="0" fontId="39" fillId="2" borderId="0" xfId="0" applyFont="1" applyFill="1" applyAlignment="1">
      <alignment horizontal="center"/>
    </xf>
    <xf numFmtId="0" fontId="40" fillId="3" borderId="1" xfId="34" applyFont="1" applyFill="1" applyBorder="1" applyAlignment="1" applyProtection="1">
      <alignment horizontal="center" vertical="center" wrapText="1"/>
      <protection locked="0"/>
    </xf>
    <xf numFmtId="0" fontId="40" fillId="3" borderId="7" xfId="34" applyFont="1" applyFill="1" applyBorder="1" applyAlignment="1" applyProtection="1">
      <alignment horizontal="center" vertical="center" wrapText="1"/>
      <protection locked="0"/>
    </xf>
    <xf numFmtId="0" fontId="40" fillId="3" borderId="2" xfId="34" applyFont="1" applyFill="1" applyBorder="1" applyAlignment="1" applyProtection="1">
      <alignment horizontal="center" vertical="center" wrapText="1"/>
      <protection locked="0"/>
    </xf>
    <xf numFmtId="0" fontId="40" fillId="3" borderId="8" xfId="34" applyFont="1" applyFill="1" applyBorder="1" applyAlignment="1" applyProtection="1">
      <alignment horizontal="center" vertical="center" wrapText="1"/>
      <protection locked="0"/>
    </xf>
    <xf numFmtId="0" fontId="41" fillId="3" borderId="2" xfId="34" applyFont="1" applyFill="1" applyBorder="1" applyAlignment="1" applyProtection="1">
      <alignment horizontal="center" vertical="center" wrapText="1"/>
      <protection locked="0"/>
    </xf>
    <xf numFmtId="0" fontId="41" fillId="3" borderId="8" xfId="34" applyFont="1" applyFill="1" applyBorder="1" applyAlignment="1" applyProtection="1">
      <alignment horizontal="center" vertical="center" wrapText="1"/>
      <protection locked="0"/>
    </xf>
    <xf numFmtId="0" fontId="38" fillId="4" borderId="3" xfId="0" applyFont="1" applyFill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40" fillId="3" borderId="1" xfId="35" applyFont="1" applyFill="1" applyBorder="1" applyAlignment="1" applyProtection="1">
      <alignment horizontal="center" vertical="center" wrapText="1"/>
      <protection locked="0"/>
    </xf>
    <xf numFmtId="0" fontId="40" fillId="3" borderId="7" xfId="35" applyFont="1" applyFill="1" applyBorder="1" applyAlignment="1" applyProtection="1">
      <alignment horizontal="center" vertical="center" wrapText="1"/>
      <protection locked="0"/>
    </xf>
    <xf numFmtId="0" fontId="40" fillId="3" borderId="2" xfId="35" applyFont="1" applyFill="1" applyBorder="1" applyAlignment="1" applyProtection="1">
      <alignment horizontal="center" vertical="center" wrapText="1"/>
      <protection locked="0"/>
    </xf>
    <xf numFmtId="0" fontId="40" fillId="3" borderId="8" xfId="35" applyFont="1" applyFill="1" applyBorder="1" applyAlignment="1" applyProtection="1">
      <alignment horizontal="center" vertical="center" wrapText="1"/>
      <protection locked="0"/>
    </xf>
    <xf numFmtId="0" fontId="41" fillId="3" borderId="2" xfId="35" applyFont="1" applyFill="1" applyBorder="1" applyAlignment="1" applyProtection="1">
      <alignment horizontal="center" vertical="center" wrapText="1"/>
      <protection locked="0"/>
    </xf>
    <xf numFmtId="0" fontId="41" fillId="3" borderId="8" xfId="35" applyFont="1" applyFill="1" applyBorder="1" applyAlignment="1" applyProtection="1">
      <alignment horizontal="center" vertical="center" wrapText="1"/>
      <protection locked="0"/>
    </xf>
    <xf numFmtId="0" fontId="40" fillId="3" borderId="1" xfId="36" applyFont="1" applyFill="1" applyBorder="1" applyAlignment="1" applyProtection="1">
      <alignment horizontal="center" vertical="center" wrapText="1"/>
      <protection locked="0"/>
    </xf>
    <xf numFmtId="0" fontId="40" fillId="3" borderId="7" xfId="36" applyFont="1" applyFill="1" applyBorder="1" applyAlignment="1" applyProtection="1">
      <alignment horizontal="center" vertical="center" wrapText="1"/>
      <protection locked="0"/>
    </xf>
    <xf numFmtId="0" fontId="40" fillId="3" borderId="2" xfId="36" applyFont="1" applyFill="1" applyBorder="1" applyAlignment="1" applyProtection="1">
      <alignment horizontal="center" vertical="center" wrapText="1"/>
      <protection locked="0"/>
    </xf>
    <xf numFmtId="0" fontId="40" fillId="3" borderId="8" xfId="36" applyFont="1" applyFill="1" applyBorder="1" applyAlignment="1" applyProtection="1">
      <alignment horizontal="center" vertical="center" wrapText="1"/>
      <protection locked="0"/>
    </xf>
    <xf numFmtId="0" fontId="41" fillId="3" borderId="2" xfId="36" applyFont="1" applyFill="1" applyBorder="1" applyAlignment="1" applyProtection="1">
      <alignment horizontal="center" vertical="center" wrapText="1"/>
      <protection locked="0"/>
    </xf>
    <xf numFmtId="0" fontId="41" fillId="3" borderId="8" xfId="36" applyFont="1" applyFill="1" applyBorder="1" applyAlignment="1" applyProtection="1">
      <alignment horizontal="center" vertical="center" wrapText="1"/>
      <protection locked="0"/>
    </xf>
    <xf numFmtId="0" fontId="40" fillId="3" borderId="1" xfId="37" applyFont="1" applyFill="1" applyBorder="1" applyAlignment="1" applyProtection="1">
      <alignment horizontal="center" vertical="center" wrapText="1"/>
      <protection locked="0"/>
    </xf>
    <xf numFmtId="0" fontId="40" fillId="3" borderId="7" xfId="37" applyFont="1" applyFill="1" applyBorder="1" applyAlignment="1" applyProtection="1">
      <alignment horizontal="center" vertical="center" wrapText="1"/>
      <protection locked="0"/>
    </xf>
    <xf numFmtId="0" fontId="40" fillId="3" borderId="2" xfId="37" applyFont="1" applyFill="1" applyBorder="1" applyAlignment="1" applyProtection="1">
      <alignment horizontal="center" vertical="center" wrapText="1"/>
      <protection locked="0"/>
    </xf>
    <xf numFmtId="0" fontId="40" fillId="3" borderId="8" xfId="37" applyFont="1" applyFill="1" applyBorder="1" applyAlignment="1" applyProtection="1">
      <alignment horizontal="center" vertical="center" wrapText="1"/>
      <protection locked="0"/>
    </xf>
    <xf numFmtId="0" fontId="41" fillId="3" borderId="2" xfId="37" applyFont="1" applyFill="1" applyBorder="1" applyAlignment="1" applyProtection="1">
      <alignment horizontal="center" vertical="center" wrapText="1"/>
      <protection locked="0"/>
    </xf>
    <xf numFmtId="0" fontId="41" fillId="3" borderId="8" xfId="37" applyFont="1" applyFill="1" applyBorder="1" applyAlignment="1" applyProtection="1">
      <alignment horizontal="center" vertical="center" wrapText="1"/>
      <protection locked="0"/>
    </xf>
    <xf numFmtId="0" fontId="40" fillId="3" borderId="1" xfId="38" applyFont="1" applyFill="1" applyBorder="1" applyAlignment="1" applyProtection="1">
      <alignment horizontal="center" vertical="center" wrapText="1"/>
      <protection locked="0"/>
    </xf>
    <xf numFmtId="0" fontId="40" fillId="3" borderId="2" xfId="38" applyFont="1" applyFill="1" applyBorder="1" applyAlignment="1" applyProtection="1">
      <alignment horizontal="center" vertical="center" wrapText="1"/>
      <protection locked="0"/>
    </xf>
    <xf numFmtId="0" fontId="41" fillId="3" borderId="2" xfId="38" applyFont="1" applyFill="1" applyBorder="1" applyAlignment="1" applyProtection="1">
      <alignment horizontal="center" vertical="center" wrapText="1"/>
      <protection locked="0"/>
    </xf>
    <xf numFmtId="0" fontId="40" fillId="3" borderId="7" xfId="38" applyFont="1" applyFill="1" applyBorder="1" applyAlignment="1" applyProtection="1">
      <alignment horizontal="center" vertical="center" wrapText="1"/>
      <protection locked="0"/>
    </xf>
    <xf numFmtId="0" fontId="40" fillId="3" borderId="8" xfId="38" applyFont="1" applyFill="1" applyBorder="1" applyAlignment="1" applyProtection="1">
      <alignment horizontal="center" vertical="center" wrapText="1"/>
      <protection locked="0"/>
    </xf>
    <xf numFmtId="0" fontId="41" fillId="3" borderId="8" xfId="38" applyFont="1" applyFill="1" applyBorder="1" applyAlignment="1" applyProtection="1">
      <alignment horizontal="center" vertical="center" wrapText="1"/>
      <protection locked="0"/>
    </xf>
    <xf numFmtId="0" fontId="45" fillId="3" borderId="6" xfId="38" applyFont="1" applyFill="1" applyBorder="1" applyAlignment="1">
      <alignment horizontal="left" vertical="center"/>
    </xf>
    <xf numFmtId="0" fontId="44" fillId="3" borderId="6" xfId="38" applyFont="1" applyFill="1" applyBorder="1" applyAlignment="1">
      <alignment horizontal="left" vertical="center"/>
    </xf>
  </cellXfs>
  <cellStyles count="39">
    <cellStyle name="Normal" xfId="0" builtinId="0"/>
    <cellStyle name="Normal 2 35" xfId="2" xr:uid="{00000000-0005-0000-0000-000001000000}"/>
    <cellStyle name="Normal 2 35 10" xfId="12" xr:uid="{00000000-0005-0000-0000-000002000000}"/>
    <cellStyle name="Normal 2 35 11" xfId="13" xr:uid="{00000000-0005-0000-0000-000003000000}"/>
    <cellStyle name="Normal 2 35 12" xfId="14" xr:uid="{00000000-0005-0000-0000-000004000000}"/>
    <cellStyle name="Normal 2 35 13" xfId="15" xr:uid="{00000000-0005-0000-0000-000005000000}"/>
    <cellStyle name="Normal 2 35 14" xfId="16" xr:uid="{00000000-0005-0000-0000-000006000000}"/>
    <cellStyle name="Normal 2 35 15" xfId="17" xr:uid="{00000000-0005-0000-0000-000007000000}"/>
    <cellStyle name="Normal 2 35 16" xfId="18" xr:uid="{00000000-0005-0000-0000-000008000000}"/>
    <cellStyle name="Normal 2 35 17" xfId="19" xr:uid="{00000000-0005-0000-0000-000009000000}"/>
    <cellStyle name="Normal 2 35 18" xfId="20" xr:uid="{00000000-0005-0000-0000-00000A000000}"/>
    <cellStyle name="Normal 2 35 19" xfId="21" xr:uid="{00000000-0005-0000-0000-00000B000000}"/>
    <cellStyle name="Normal 2 35 2" xfId="4" xr:uid="{00000000-0005-0000-0000-00000C000000}"/>
    <cellStyle name="Normal 2 35 20" xfId="22" xr:uid="{00000000-0005-0000-0000-00000D000000}"/>
    <cellStyle name="Normal 2 35 21" xfId="23" xr:uid="{00000000-0005-0000-0000-00000E000000}"/>
    <cellStyle name="Normal 2 35 22" xfId="24" xr:uid="{00000000-0005-0000-0000-00000F000000}"/>
    <cellStyle name="Normal 2 35 23" xfId="25" xr:uid="{00000000-0005-0000-0000-000010000000}"/>
    <cellStyle name="Normal 2 35 24" xfId="26" xr:uid="{00000000-0005-0000-0000-000011000000}"/>
    <cellStyle name="Normal 2 35 25" xfId="27" xr:uid="{00000000-0005-0000-0000-000012000000}"/>
    <cellStyle name="Normal 2 35 26" xfId="28" xr:uid="{00000000-0005-0000-0000-000013000000}"/>
    <cellStyle name="Normal 2 35 27" xfId="29" xr:uid="{00000000-0005-0000-0000-000014000000}"/>
    <cellStyle name="Normal 2 35 28" xfId="30" xr:uid="{00000000-0005-0000-0000-000015000000}"/>
    <cellStyle name="Normal 2 35 28 2" xfId="31" xr:uid="{00000000-0005-0000-0000-000016000000}"/>
    <cellStyle name="Normal 2 35 29" xfId="32" xr:uid="{00000000-0005-0000-0000-000017000000}"/>
    <cellStyle name="Normal 2 35 3" xfId="5" xr:uid="{00000000-0005-0000-0000-000018000000}"/>
    <cellStyle name="Normal 2 35 30" xfId="33" xr:uid="{00000000-0005-0000-0000-000019000000}"/>
    <cellStyle name="Normal 2 35 31" xfId="34" xr:uid="{00000000-0005-0000-0000-00001A000000}"/>
    <cellStyle name="Normal 2 35 32" xfId="35" xr:uid="{00000000-0005-0000-0000-00001B000000}"/>
    <cellStyle name="Normal 2 35 33" xfId="36" xr:uid="{00000000-0005-0000-0000-00001C000000}"/>
    <cellStyle name="Normal 2 35 34" xfId="37" xr:uid="{00000000-0005-0000-0000-00001D000000}"/>
    <cellStyle name="Normal 2 35 35" xfId="38" xr:uid="{C07F674A-C8D0-4989-BE73-8CA6BDB084D0}"/>
    <cellStyle name="Normal 2 35 4" xfId="6" xr:uid="{00000000-0005-0000-0000-00001E000000}"/>
    <cellStyle name="Normal 2 35 5" xfId="7" xr:uid="{00000000-0005-0000-0000-00001F000000}"/>
    <cellStyle name="Normal 2 35 6" xfId="8" xr:uid="{00000000-0005-0000-0000-000020000000}"/>
    <cellStyle name="Normal 2 35 7" xfId="9" xr:uid="{00000000-0005-0000-0000-000021000000}"/>
    <cellStyle name="Normal 2 35 8" xfId="10" xr:uid="{00000000-0005-0000-0000-000022000000}"/>
    <cellStyle name="Normal 2 35 9" xfId="11" xr:uid="{00000000-0005-0000-0000-000023000000}"/>
    <cellStyle name="Normal 7" xfId="3" xr:uid="{00000000-0005-0000-0000-00002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topLeftCell="A67" workbookViewId="0">
      <selection activeCell="C92" sqref="C92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18" t="s">
        <v>236</v>
      </c>
      <c r="B1" s="19"/>
      <c r="C1" s="19"/>
      <c r="D1" s="19"/>
      <c r="E1" s="19"/>
      <c r="F1" s="19"/>
      <c r="G1" s="19"/>
      <c r="H1" s="19"/>
      <c r="I1" s="19"/>
    </row>
    <row r="2" spans="1:12" ht="15.75" thickBot="1" x14ac:dyDescent="0.3"/>
    <row r="3" spans="1:12" ht="15.75" thickBot="1" x14ac:dyDescent="0.3">
      <c r="A3" s="20" t="s">
        <v>225</v>
      </c>
      <c r="B3" s="22" t="s">
        <v>226</v>
      </c>
      <c r="C3" s="22" t="s">
        <v>227</v>
      </c>
      <c r="D3" s="24" t="s">
        <v>228</v>
      </c>
      <c r="E3" s="24" t="s">
        <v>229</v>
      </c>
      <c r="F3" s="24" t="s">
        <v>230</v>
      </c>
      <c r="G3" s="26" t="s">
        <v>231</v>
      </c>
      <c r="H3" s="27"/>
      <c r="I3" s="27"/>
    </row>
    <row r="4" spans="1:12" ht="90" x14ac:dyDescent="0.25">
      <c r="A4" s="21"/>
      <c r="B4" s="23"/>
      <c r="C4" s="23"/>
      <c r="D4" s="25"/>
      <c r="E4" s="25"/>
      <c r="F4" s="25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54</v>
      </c>
      <c r="I5" s="8">
        <v>0.78260869565217395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42</v>
      </c>
      <c r="I8" s="8">
        <v>0.875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70</v>
      </c>
      <c r="I11" s="8">
        <v>0.76086956521739102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125</v>
      </c>
      <c r="I12" s="8">
        <v>0.87412587412587395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163</v>
      </c>
      <c r="I13" s="8">
        <v>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66</v>
      </c>
      <c r="I16" s="8">
        <v>0.6875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185</v>
      </c>
      <c r="I17" s="8">
        <v>0.95360824742268002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123</v>
      </c>
      <c r="I18" s="8">
        <v>0.95348837209302295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78</v>
      </c>
      <c r="I19" s="8">
        <v>0.97499999999999998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132</v>
      </c>
      <c r="I21" s="8">
        <v>0.91034482758620705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106</v>
      </c>
      <c r="I22" s="8">
        <v>0.861788617886179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68</v>
      </c>
      <c r="I25" s="8">
        <v>0.97142857142857097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99</v>
      </c>
      <c r="I26" s="8">
        <v>1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18</v>
      </c>
      <c r="I28" s="8">
        <v>0.9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154</v>
      </c>
      <c r="I29" s="8">
        <v>0.974683544303797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164</v>
      </c>
      <c r="I30" s="8">
        <v>0.93714285714285706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227</v>
      </c>
      <c r="I32" s="8">
        <v>0.95780590717299596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155</v>
      </c>
      <c r="I33" s="8">
        <v>0.72429906542056099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301</v>
      </c>
      <c r="I35" s="8">
        <v>0.85511363636363602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193</v>
      </c>
      <c r="I37" s="8">
        <v>0.88940092165898599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464</v>
      </c>
      <c r="I38" s="8">
        <v>0.96066252587991696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179</v>
      </c>
      <c r="I39" s="8">
        <v>0.98895027624309395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190</v>
      </c>
      <c r="I40" s="8">
        <v>0.90476190476190499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122</v>
      </c>
      <c r="I43" s="8">
        <v>0.82432432432432401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101</v>
      </c>
      <c r="I46" s="8">
        <v>0.90990990990991005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138</v>
      </c>
      <c r="I48" s="8">
        <v>0.90789473684210498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36</v>
      </c>
      <c r="I51" s="8">
        <v>0.837209302325581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44</v>
      </c>
      <c r="I53" s="8">
        <v>0.93617021276595702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61</v>
      </c>
      <c r="I54" s="8">
        <v>0.84722222222222199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53</v>
      </c>
      <c r="I56" s="8">
        <v>0.98148148148148195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6</v>
      </c>
      <c r="I58" s="8">
        <v>0.85714285714285698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44</v>
      </c>
      <c r="I60" s="8">
        <v>0.78571428571428603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28</v>
      </c>
      <c r="I61" s="8">
        <v>0.82352941176470595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78</v>
      </c>
      <c r="I62" s="8">
        <v>0.96296296296296302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88</v>
      </c>
      <c r="H63" s="6">
        <v>87</v>
      </c>
      <c r="I63" s="8">
        <v>0.98863636363636398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26</v>
      </c>
      <c r="I64" s="8">
        <v>0.76470588235294101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20</v>
      </c>
      <c r="I65" s="8">
        <v>0.58823529411764697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71</v>
      </c>
      <c r="I68" s="8">
        <v>0.731958762886598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50</v>
      </c>
      <c r="I71" s="8">
        <v>1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100</v>
      </c>
      <c r="I72" s="8">
        <v>0.84745762711864403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126</v>
      </c>
      <c r="I73" s="8">
        <v>0.84563758389261701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8</v>
      </c>
      <c r="I77" s="8">
        <v>0.66666666666666696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37</v>
      </c>
      <c r="I79" s="8">
        <v>0.88095238095238104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54</v>
      </c>
      <c r="I82" s="8">
        <v>0.94736842105263197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145</v>
      </c>
      <c r="I83" s="8">
        <v>0.89506172839506204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145</v>
      </c>
      <c r="I85" s="8">
        <v>0.92948717948717996</v>
      </c>
      <c r="L85" s="9"/>
    </row>
    <row r="86" spans="1:12" ht="17.25" thickBot="1" x14ac:dyDescent="0.3">
      <c r="A86" s="1"/>
      <c r="B86" s="2"/>
      <c r="C86" s="10" t="s">
        <v>235</v>
      </c>
      <c r="D86" s="11"/>
      <c r="E86" s="11"/>
      <c r="F86" s="11"/>
      <c r="G86" s="4">
        <f>SUM(G1:G85)</f>
        <v>7152</v>
      </c>
      <c r="H86" s="4">
        <f>SUM(H1:H85)</f>
        <v>6524</v>
      </c>
      <c r="I86" s="5">
        <f>IFERROR(H86/G86, "Sin Asignación")</f>
        <v>0.9121923937360179</v>
      </c>
    </row>
    <row r="89" spans="1:12" x14ac:dyDescent="0.25">
      <c r="A89" t="s">
        <v>237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showGridLines="0" topLeftCell="A74" zoomScale="110" zoomScaleNormal="110" workbookViewId="0">
      <selection activeCell="B107" sqref="B107"/>
    </sheetView>
  </sheetViews>
  <sheetFormatPr baseColWidth="10" defaultRowHeight="15" x14ac:dyDescent="0.25"/>
  <cols>
    <col min="1" max="1" width="3.85546875" bestFit="1" customWidth="1"/>
    <col min="2" max="2" width="13.42578125" bestFit="1" customWidth="1"/>
    <col min="3" max="3" width="22.7109375" customWidth="1"/>
    <col min="4" max="4" width="18.85546875" bestFit="1" customWidth="1"/>
    <col min="5" max="5" width="24.5703125" bestFit="1" customWidth="1"/>
    <col min="7" max="7" width="16.5703125" customWidth="1"/>
    <col min="9" max="9" width="17.7109375" customWidth="1"/>
  </cols>
  <sheetData>
    <row r="1" spans="1:12" ht="34.5" customHeight="1" x14ac:dyDescent="0.3">
      <c r="A1" s="18" t="s">
        <v>238</v>
      </c>
      <c r="B1" s="19"/>
      <c r="C1" s="19"/>
      <c r="D1" s="19"/>
      <c r="E1" s="19"/>
      <c r="F1" s="19"/>
      <c r="G1" s="19"/>
      <c r="H1" s="19"/>
      <c r="I1" s="19"/>
    </row>
    <row r="2" spans="1:12" ht="15.75" thickBot="1" x14ac:dyDescent="0.3"/>
    <row r="3" spans="1:12" ht="15.75" thickBot="1" x14ac:dyDescent="0.3">
      <c r="A3" s="28" t="s">
        <v>225</v>
      </c>
      <c r="B3" s="30" t="s">
        <v>226</v>
      </c>
      <c r="C3" s="30" t="s">
        <v>227</v>
      </c>
      <c r="D3" s="32" t="s">
        <v>228</v>
      </c>
      <c r="E3" s="32" t="s">
        <v>229</v>
      </c>
      <c r="F3" s="32" t="s">
        <v>230</v>
      </c>
      <c r="G3" s="26" t="s">
        <v>231</v>
      </c>
      <c r="H3" s="27"/>
      <c r="I3" s="27"/>
    </row>
    <row r="4" spans="1:12" ht="63.75" customHeight="1" x14ac:dyDescent="0.25">
      <c r="A4" s="29"/>
      <c r="B4" s="31"/>
      <c r="C4" s="31"/>
      <c r="D4" s="33"/>
      <c r="E4" s="33"/>
      <c r="F4" s="33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48</v>
      </c>
      <c r="I5" s="8">
        <v>0.69565217391304301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51</v>
      </c>
      <c r="I6" s="8">
        <v>0.86440677966101698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37</v>
      </c>
      <c r="I8" s="8">
        <v>0.77083333333333304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68</v>
      </c>
      <c r="I11" s="8">
        <v>0.73913043478260898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122</v>
      </c>
      <c r="I12" s="8">
        <v>0.85314685314685301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163</v>
      </c>
      <c r="I13" s="8">
        <v>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74</v>
      </c>
      <c r="I16" s="8">
        <v>0.77083333333333304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186</v>
      </c>
      <c r="I17" s="8">
        <v>0.95876288659793796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124</v>
      </c>
      <c r="I18" s="8">
        <v>0.96124031007751898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63</v>
      </c>
      <c r="I19" s="8">
        <v>0.78749999999999998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138</v>
      </c>
      <c r="I21" s="8">
        <v>0.95172413793103405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90</v>
      </c>
      <c r="I22" s="8">
        <v>0.73170731707317105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64</v>
      </c>
      <c r="I25" s="8">
        <v>0.91428571428571404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v>0.97979797979798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136</v>
      </c>
      <c r="I29" s="8">
        <v>0.860759493670886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155</v>
      </c>
      <c r="I30" s="8">
        <v>0.88571428571428601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199</v>
      </c>
      <c r="I32" s="8">
        <v>0.83966244725738404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165</v>
      </c>
      <c r="I33" s="8">
        <v>0.77102803738317804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299</v>
      </c>
      <c r="I35" s="8">
        <v>0.84943181818181801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46</v>
      </c>
      <c r="I36" s="8">
        <v>0.95833333333333304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205</v>
      </c>
      <c r="I37" s="8">
        <v>0.94470046082949299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480</v>
      </c>
      <c r="I38" s="8">
        <v>0.99378881987577605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177</v>
      </c>
      <c r="I39" s="8">
        <v>0.97790055248618801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190</v>
      </c>
      <c r="I40" s="8">
        <v>0.90476190476190499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116</v>
      </c>
      <c r="I43" s="8">
        <v>0.78378378378378399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148</v>
      </c>
      <c r="I44" s="8">
        <v>0.93081761006289299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99</v>
      </c>
      <c r="I46" s="8">
        <v>0.891891891891892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131</v>
      </c>
      <c r="I48" s="8">
        <v>0.86184210526315796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27</v>
      </c>
      <c r="I51" s="8">
        <v>0.62790697674418605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47</v>
      </c>
      <c r="I53" s="8">
        <v>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61</v>
      </c>
      <c r="I54" s="8">
        <v>0.84722222222222199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42</v>
      </c>
      <c r="I55" s="8">
        <v>0.84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50</v>
      </c>
      <c r="I60" s="8">
        <v>0.89285714285714302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25</v>
      </c>
      <c r="I61" s="8">
        <v>0.73529411764705899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66</v>
      </c>
      <c r="I62" s="8">
        <v>0.81481481481481499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85</v>
      </c>
      <c r="I63" s="8">
        <v>0.77272727272727304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22</v>
      </c>
      <c r="I64" s="8">
        <v>0.64705882352941202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28</v>
      </c>
      <c r="I65" s="8">
        <v>0.82352941176470595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11</v>
      </c>
      <c r="I67" s="8">
        <v>0.91666666666666696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72</v>
      </c>
      <c r="I68" s="8">
        <v>0.74226804123711299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25</v>
      </c>
      <c r="I70" s="8">
        <v>0.89285714285714302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41</v>
      </c>
      <c r="I71" s="8">
        <v>0.82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107</v>
      </c>
      <c r="I72" s="8">
        <v>0.90677966101694896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127</v>
      </c>
      <c r="I73" s="8">
        <v>0.85234899328859104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97</v>
      </c>
      <c r="I75" s="8">
        <v>0.92380952380952397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139</v>
      </c>
      <c r="I85" s="8">
        <v>0.89102564102564097</v>
      </c>
      <c r="L85" s="9"/>
    </row>
    <row r="86" spans="1:12" ht="17.25" thickBot="1" x14ac:dyDescent="0.3">
      <c r="A86" s="1"/>
      <c r="B86" s="2"/>
      <c r="C86" s="12" t="s">
        <v>235</v>
      </c>
      <c r="D86" s="13"/>
      <c r="E86" s="13"/>
      <c r="F86" s="13"/>
      <c r="G86" s="4">
        <f>SUM(G1:G85)</f>
        <v>7174</v>
      </c>
      <c r="H86" s="4">
        <f>SUM(H1:H85)</f>
        <v>6406</v>
      </c>
      <c r="I86" s="5">
        <f>IFERROR(H86/G86, "Sin Asignación")</f>
        <v>0.89294675216057984</v>
      </c>
    </row>
    <row r="89" spans="1:12" x14ac:dyDescent="0.25">
      <c r="A89" t="s">
        <v>239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9"/>
  <sheetViews>
    <sheetView showGridLines="0" topLeftCell="A45" workbookViewId="0">
      <selection activeCell="J15" sqref="J1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18" t="s">
        <v>240</v>
      </c>
      <c r="B1" s="19"/>
      <c r="C1" s="19"/>
      <c r="D1" s="19"/>
      <c r="E1" s="19"/>
      <c r="F1" s="19"/>
      <c r="G1" s="19"/>
      <c r="H1" s="19"/>
      <c r="I1" s="19"/>
    </row>
    <row r="2" spans="1:12" ht="15.75" thickBot="1" x14ac:dyDescent="0.3"/>
    <row r="3" spans="1:12" ht="15.75" thickBot="1" x14ac:dyDescent="0.3">
      <c r="A3" s="34" t="s">
        <v>225</v>
      </c>
      <c r="B3" s="36" t="s">
        <v>226</v>
      </c>
      <c r="C3" s="36" t="s">
        <v>227</v>
      </c>
      <c r="D3" s="38" t="s">
        <v>228</v>
      </c>
      <c r="E3" s="38" t="s">
        <v>229</v>
      </c>
      <c r="F3" s="38" t="s">
        <v>230</v>
      </c>
      <c r="G3" s="26" t="s">
        <v>231</v>
      </c>
      <c r="H3" s="27"/>
      <c r="I3" s="27"/>
    </row>
    <row r="4" spans="1:12" ht="90" x14ac:dyDescent="0.25">
      <c r="A4" s="35"/>
      <c r="B4" s="37"/>
      <c r="C4" s="37"/>
      <c r="D4" s="39"/>
      <c r="E4" s="39"/>
      <c r="F4" s="39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44</v>
      </c>
      <c r="I5" s="8">
        <v>0.63768115942029002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53</v>
      </c>
      <c r="I6" s="8">
        <v>0.89830508474576298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34</v>
      </c>
      <c r="I8" s="8">
        <v>0.70833333333333304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86</v>
      </c>
      <c r="I9" s="8">
        <v>0.85148514851485102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27</v>
      </c>
      <c r="I10" s="8">
        <v>0.79411764705882304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53</v>
      </c>
      <c r="I11" s="8">
        <v>0.57608695652173902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142</v>
      </c>
      <c r="I13" s="8">
        <v>0.871165644171779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51</v>
      </c>
      <c r="I15" s="8">
        <v>0.85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76</v>
      </c>
      <c r="I16" s="8">
        <v>0.79166666666666696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179</v>
      </c>
      <c r="I17" s="8">
        <v>0.92268041237113396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115</v>
      </c>
      <c r="I18" s="8">
        <v>0.89147286821705396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68</v>
      </c>
      <c r="I19" s="8">
        <v>0.85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136</v>
      </c>
      <c r="I21" s="8">
        <v>0.93793103448275905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82</v>
      </c>
      <c r="I22" s="8">
        <v>0.66666666666666696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230</v>
      </c>
      <c r="I24" s="8">
        <v>0.97872340425531901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61</v>
      </c>
      <c r="I25" s="8">
        <v>0.871428571428571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f>H26/G26</f>
        <v>0.97979797979797978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15</v>
      </c>
      <c r="I28" s="8">
        <v>0.75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150</v>
      </c>
      <c r="I29" s="8">
        <v>0.949367088607595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155</v>
      </c>
      <c r="I30" s="8">
        <v>0.88571428571428601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232</v>
      </c>
      <c r="I32" s="8">
        <v>0.97890295358649804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169</v>
      </c>
      <c r="I33" s="8">
        <v>0.789719626168224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298</v>
      </c>
      <c r="I35" s="8">
        <v>0.84659090909090895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185</v>
      </c>
      <c r="I37" s="8">
        <v>0.85253456221198198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470</v>
      </c>
      <c r="I38" s="8">
        <v>0.97308488612836397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188</v>
      </c>
      <c r="I40" s="8">
        <v>0.89523809523809506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113</v>
      </c>
      <c r="I43" s="8">
        <v>0.76351351351351304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150</v>
      </c>
      <c r="I44" s="8">
        <v>0.94339622641509402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95</v>
      </c>
      <c r="I46" s="8">
        <v>0.855855855855856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132</v>
      </c>
      <c r="I48" s="8">
        <v>0.86842105263157898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29</v>
      </c>
      <c r="I51" s="8">
        <v>0.67441860465116299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35</v>
      </c>
      <c r="I53" s="8">
        <v>0.74468085106382997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50</v>
      </c>
      <c r="I54" s="8">
        <v>0.69444444444444398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21</v>
      </c>
      <c r="I57" s="8">
        <v>0.875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25</v>
      </c>
      <c r="I61" s="8">
        <v>0.73529411764705899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69</v>
      </c>
      <c r="I62" s="8">
        <v>0.85185185185185197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88</v>
      </c>
      <c r="I63" s="8">
        <v>0.8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21</v>
      </c>
      <c r="I64" s="8">
        <v>0.61764705882352899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34</v>
      </c>
      <c r="I65" s="8">
        <v>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69</v>
      </c>
      <c r="I68" s="8">
        <v>0.71134020618556704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47</v>
      </c>
      <c r="I71" s="8">
        <v>0.94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106</v>
      </c>
      <c r="I72" s="8">
        <v>0.89830508474576298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128</v>
      </c>
      <c r="I73" s="8">
        <v>0.85906040268456396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104</v>
      </c>
      <c r="I75" s="8">
        <v>0.99047619047619095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148</v>
      </c>
      <c r="I85" s="8">
        <v>0.94871794871794901</v>
      </c>
      <c r="L85" s="9"/>
    </row>
    <row r="86" spans="1:12" ht="17.25" thickBot="1" x14ac:dyDescent="0.3">
      <c r="A86" s="1"/>
      <c r="B86" s="2"/>
      <c r="C86" s="14" t="s">
        <v>235</v>
      </c>
      <c r="D86" s="15"/>
      <c r="E86" s="15"/>
      <c r="F86" s="15"/>
      <c r="G86" s="4">
        <f>SUM(G1:G85)</f>
        <v>7174</v>
      </c>
      <c r="H86" s="4">
        <f>SUM(H1:H85)</f>
        <v>6302</v>
      </c>
      <c r="I86" s="5">
        <f>IFERROR(H86/G86, "Sin Asignación")</f>
        <v>0.87844995818232507</v>
      </c>
    </row>
    <row r="89" spans="1:12" x14ac:dyDescent="0.25">
      <c r="A89" t="s">
        <v>241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topLeftCell="A52" workbookViewId="0">
      <selection activeCell="J82" sqref="J82"/>
    </sheetView>
  </sheetViews>
  <sheetFormatPr baseColWidth="10" defaultRowHeight="15" x14ac:dyDescent="0.25"/>
  <cols>
    <col min="1" max="1" width="3.42578125" bestFit="1" customWidth="1"/>
    <col min="2" max="2" width="12.85546875" bestFit="1" customWidth="1"/>
    <col min="3" max="3" width="22.5703125" customWidth="1"/>
    <col min="4" max="4" width="18" bestFit="1" customWidth="1"/>
    <col min="5" max="5" width="23.42578125" bestFit="1" customWidth="1"/>
  </cols>
  <sheetData>
    <row r="1" spans="1:12" ht="34.5" customHeight="1" x14ac:dyDescent="0.3">
      <c r="A1" s="18" t="s">
        <v>242</v>
      </c>
      <c r="B1" s="19"/>
      <c r="C1" s="19"/>
      <c r="D1" s="19"/>
      <c r="E1" s="19"/>
      <c r="F1" s="19"/>
      <c r="G1" s="19"/>
      <c r="H1" s="19"/>
      <c r="I1" s="19"/>
    </row>
    <row r="2" spans="1:12" ht="15.75" thickBot="1" x14ac:dyDescent="0.3"/>
    <row r="3" spans="1:12" ht="15.75" thickBot="1" x14ac:dyDescent="0.3">
      <c r="A3" s="40" t="s">
        <v>225</v>
      </c>
      <c r="B3" s="42" t="s">
        <v>226</v>
      </c>
      <c r="C3" s="42" t="s">
        <v>227</v>
      </c>
      <c r="D3" s="44" t="s">
        <v>228</v>
      </c>
      <c r="E3" s="44" t="s">
        <v>229</v>
      </c>
      <c r="F3" s="44" t="s">
        <v>230</v>
      </c>
      <c r="G3" s="26" t="s">
        <v>231</v>
      </c>
      <c r="H3" s="27"/>
      <c r="I3" s="27"/>
    </row>
    <row r="4" spans="1:12" ht="90" x14ac:dyDescent="0.25">
      <c r="A4" s="41"/>
      <c r="B4" s="43"/>
      <c r="C4" s="43"/>
      <c r="D4" s="45"/>
      <c r="E4" s="45"/>
      <c r="F4" s="45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32</v>
      </c>
      <c r="I5" s="8">
        <v>0.46376811594202899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46</v>
      </c>
      <c r="I6" s="8">
        <v>0.77966101694915302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36</v>
      </c>
      <c r="I8" s="8">
        <v>0.75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18</v>
      </c>
      <c r="I10" s="8">
        <v>0.52941176470588203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56</v>
      </c>
      <c r="I11" s="8">
        <v>0.60869565217391297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145</v>
      </c>
      <c r="I13" s="8">
        <v>0.88957055214723901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0</v>
      </c>
      <c r="I14" s="8">
        <v>0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72</v>
      </c>
      <c r="I16" s="8">
        <v>0.75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188</v>
      </c>
      <c r="I17" s="8">
        <v>0.96907216494845405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108</v>
      </c>
      <c r="I18" s="8">
        <v>0.837209302325581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66</v>
      </c>
      <c r="I19" s="8">
        <v>0.82499999999999996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145</v>
      </c>
      <c r="I21" s="8">
        <v>1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73</v>
      </c>
      <c r="I22" s="8">
        <v>0.59349593495935005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84</v>
      </c>
      <c r="I26" s="8">
        <v>0.84848484848484895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133</v>
      </c>
      <c r="I29" s="8">
        <v>0.841772151898734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158</v>
      </c>
      <c r="I30" s="8">
        <v>0.90285714285714302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198</v>
      </c>
      <c r="I32" s="8">
        <v>0.835443037974684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165</v>
      </c>
      <c r="I33" s="8">
        <v>0.77102803738317804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300</v>
      </c>
      <c r="I35" s="8">
        <v>0.85227272727272696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43</v>
      </c>
      <c r="I36" s="8">
        <v>0.89583333333333304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202</v>
      </c>
      <c r="I37" s="8">
        <v>0.93087557603686599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194</v>
      </c>
      <c r="I40" s="8">
        <v>0.92380952380952397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118</v>
      </c>
      <c r="I43" s="8">
        <v>0.79729729729729704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156</v>
      </c>
      <c r="I44" s="8">
        <v>0.98113207547169801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21</v>
      </c>
      <c r="I45" s="8">
        <v>0.67741935483870996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91</v>
      </c>
      <c r="I46" s="8">
        <v>0.81981981981981999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135</v>
      </c>
      <c r="I48" s="8">
        <v>0.88815789473684204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16</v>
      </c>
      <c r="I49" s="8">
        <v>0.8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27</v>
      </c>
      <c r="I51" s="8">
        <v>0.62790697674418605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42</v>
      </c>
      <c r="I53" s="8">
        <v>0.89361702127659604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50</v>
      </c>
      <c r="I54" s="8">
        <v>0.69444444444444398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40</v>
      </c>
      <c r="I60" s="8">
        <v>0.71428571428571397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27</v>
      </c>
      <c r="I61" s="8">
        <v>0.79411764705882304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66</v>
      </c>
      <c r="I62" s="8">
        <v>0.81481481481481499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104</v>
      </c>
      <c r="I63" s="8">
        <v>0.94545454545454499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18</v>
      </c>
      <c r="I64" s="8">
        <v>0.52941176470588203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34</v>
      </c>
      <c r="I65" s="8">
        <v>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71</v>
      </c>
      <c r="I68" s="8">
        <v>0.731958762886598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100</v>
      </c>
      <c r="I73" s="8">
        <v>0.67114093959731502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97</v>
      </c>
      <c r="I75" s="8">
        <v>0.92380952380952397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40</v>
      </c>
      <c r="I79" s="8">
        <v>0.952380952380952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148</v>
      </c>
      <c r="I83" s="8">
        <v>0.91358024691357997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140</v>
      </c>
      <c r="I85" s="8">
        <v>0.89743589743589702</v>
      </c>
      <c r="L85" s="9"/>
    </row>
    <row r="86" spans="1:12" ht="17.25" thickBot="1" x14ac:dyDescent="0.3">
      <c r="A86" s="1"/>
      <c r="B86" s="2"/>
      <c r="C86" s="16" t="s">
        <v>235</v>
      </c>
      <c r="D86" s="17"/>
      <c r="E86" s="17"/>
      <c r="F86" s="17"/>
      <c r="G86" s="4">
        <f>SUM(G1:G85)</f>
        <v>7174</v>
      </c>
      <c r="H86" s="4">
        <f>SUM(H1:H85)</f>
        <v>6256</v>
      </c>
      <c r="I86" s="5">
        <f>IFERROR(H86/G86, "Sin Asignación")</f>
        <v>0.87203791469194314</v>
      </c>
    </row>
    <row r="89" spans="1:12" x14ac:dyDescent="0.25">
      <c r="A89" t="s">
        <v>243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0917-E1D1-4D78-87E1-03A065A9D32E}">
  <dimension ref="A1:L89"/>
  <sheetViews>
    <sheetView showGridLines="0" tabSelected="1" topLeftCell="A62" workbookViewId="0">
      <selection activeCell="M78" sqref="M7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18" t="s">
        <v>244</v>
      </c>
      <c r="B1" s="19"/>
      <c r="C1" s="19"/>
      <c r="D1" s="19"/>
      <c r="E1" s="19"/>
      <c r="F1" s="19"/>
      <c r="G1" s="19"/>
      <c r="H1" s="19"/>
      <c r="I1" s="19"/>
    </row>
    <row r="2" spans="1:12" ht="15.75" thickBot="1" x14ac:dyDescent="0.3"/>
    <row r="3" spans="1:12" ht="15.75" thickBot="1" x14ac:dyDescent="0.3">
      <c r="A3" s="46" t="s">
        <v>225</v>
      </c>
      <c r="B3" s="47" t="s">
        <v>226</v>
      </c>
      <c r="C3" s="47" t="s">
        <v>227</v>
      </c>
      <c r="D3" s="48" t="s">
        <v>228</v>
      </c>
      <c r="E3" s="48" t="s">
        <v>229</v>
      </c>
      <c r="F3" s="48" t="s">
        <v>230</v>
      </c>
      <c r="G3" s="26" t="s">
        <v>231</v>
      </c>
      <c r="H3" s="27"/>
      <c r="I3" s="27"/>
    </row>
    <row r="4" spans="1:12" ht="90" x14ac:dyDescent="0.25">
      <c r="A4" s="49"/>
      <c r="B4" s="50"/>
      <c r="C4" s="50"/>
      <c r="D4" s="51"/>
      <c r="E4" s="51"/>
      <c r="F4" s="51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42</v>
      </c>
      <c r="I5" s="8">
        <v>0.60869565217391297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43</v>
      </c>
      <c r="I8" s="8">
        <v>0.89583333333333304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21</v>
      </c>
      <c r="I10" s="8">
        <v>0.61764705882352899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60</v>
      </c>
      <c r="I11" s="8">
        <v>0.65217391304347805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136</v>
      </c>
      <c r="I13" s="8">
        <v>0.83435582822085896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47</v>
      </c>
      <c r="I15" s="8">
        <v>0.78333333333333299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71</v>
      </c>
      <c r="I16" s="8">
        <v>0.73958333333333304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187</v>
      </c>
      <c r="I17" s="8">
        <v>0.963917525773196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121</v>
      </c>
      <c r="I18" s="8">
        <v>0.93798449612403101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67</v>
      </c>
      <c r="I19" s="8">
        <v>0.83750000000000002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126</v>
      </c>
      <c r="I21" s="8">
        <v>0.86896551724137905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74</v>
      </c>
      <c r="I22" s="8">
        <v>0.60162601626016299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68</v>
      </c>
      <c r="I25" s="8">
        <v>0.97142857142857097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93</v>
      </c>
      <c r="I26" s="8">
        <v>0.939393939393939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137</v>
      </c>
      <c r="I29" s="8">
        <v>0.867088607594937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156</v>
      </c>
      <c r="I30" s="8">
        <v>0.89142857142857101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206</v>
      </c>
      <c r="I32" s="8">
        <v>0.86919831223628696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172</v>
      </c>
      <c r="I33" s="8">
        <v>0.80373831775700899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303</v>
      </c>
      <c r="I35" s="8">
        <v>0.86079545454545503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187</v>
      </c>
      <c r="I37" s="8">
        <v>0.86175115207373298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470</v>
      </c>
      <c r="I38" s="8">
        <v>0.97308488612836397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188</v>
      </c>
      <c r="I40" s="8">
        <v>0.89523809523809506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115</v>
      </c>
      <c r="I43" s="8">
        <v>0.77702702702702697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148</v>
      </c>
      <c r="I44" s="8">
        <v>0.93081761006289299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95</v>
      </c>
      <c r="I46" s="8">
        <v>0.855855855855856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131</v>
      </c>
      <c r="I48" s="8">
        <v>0.86184210526315796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31</v>
      </c>
      <c r="I51" s="8">
        <v>0.72093023255813904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0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45</v>
      </c>
      <c r="I53" s="8">
        <v>0.95744680851063801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51</v>
      </c>
      <c r="I54" s="8">
        <v>0.70833333333333304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23</v>
      </c>
      <c r="I57" s="8">
        <v>0.95833333333333304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22</v>
      </c>
      <c r="I61" s="8">
        <v>0.64705882352941202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79</v>
      </c>
      <c r="I62" s="8">
        <v>0.97530864197530898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103</v>
      </c>
      <c r="I63" s="8">
        <v>0.93636363636363595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21</v>
      </c>
      <c r="I64" s="8">
        <v>0.61764705882352899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27</v>
      </c>
      <c r="I65" s="8">
        <v>0.79411764705882304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70</v>
      </c>
      <c r="I68" s="8">
        <v>0.72164948453608202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22</v>
      </c>
      <c r="I70" s="8">
        <v>0.78571428571428603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105</v>
      </c>
      <c r="I72" s="8">
        <v>0.88983050847457601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125</v>
      </c>
      <c r="I73" s="8">
        <v>0.83892617449664397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96</v>
      </c>
      <c r="I76" s="8">
        <v>0.97959183673469397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40</v>
      </c>
      <c r="I79" s="8">
        <v>0.952380952380952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148</v>
      </c>
      <c r="I83" s="8">
        <v>0.91358024691357997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143</v>
      </c>
      <c r="I85" s="8">
        <v>0.91666666666666696</v>
      </c>
      <c r="L85" s="9"/>
    </row>
    <row r="86" spans="1:12" ht="17.25" thickBot="1" x14ac:dyDescent="0.3">
      <c r="A86" s="1"/>
      <c r="B86" s="2"/>
      <c r="C86" s="52" t="s">
        <v>235</v>
      </c>
      <c r="D86" s="53"/>
      <c r="E86" s="53"/>
      <c r="F86" s="53"/>
      <c r="G86" s="4">
        <f>SUM(G1:G85)</f>
        <v>7174</v>
      </c>
      <c r="H86" s="4">
        <f>SUM(H1:H85)</f>
        <v>6304</v>
      </c>
      <c r="I86" s="5">
        <f>IFERROR(H86/G86, "Sin Asignación")</f>
        <v>0.87872874268190693</v>
      </c>
    </row>
    <row r="89" spans="1:12" x14ac:dyDescent="0.25">
      <c r="A89" t="s">
        <v>245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616ABA-AFC1-4431-A1DE-63DCC6D4F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9763DC-EF51-4653-89F1-09E5ABBA5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48EBEF-8B8A-45E9-8101-F313B356EC28}">
  <ds:schemaRefs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HOSP_GENERAL_01_04_2026</vt:lpstr>
      <vt:lpstr>HOSP_GENERAL_02_04_2026</vt:lpstr>
      <vt:lpstr>HOSP_GENERAL_03_04_2026</vt:lpstr>
      <vt:lpstr>HOSP_GENERAL_04_04_2026</vt:lpstr>
      <vt:lpstr>HOSP_GENERAL_05_04_2026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Dianapaola</dc:creator>
  <cp:lastModifiedBy>Claudia Angelica, Quintero Moreno</cp:lastModifiedBy>
  <dcterms:created xsi:type="dcterms:W3CDTF">2026-02-28T18:13:54Z</dcterms:created>
  <dcterms:modified xsi:type="dcterms:W3CDTF">2026-04-05T19:35:04Z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